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3\11.2023\"/>
    </mc:Choice>
  </mc:AlternateContent>
  <bookViews>
    <workbookView xWindow="0" yWindow="0" windowWidth="21600" windowHeight="9732"/>
  </bookViews>
  <sheets>
    <sheet name="Férias e Adicional de Férias" sheetId="1" r:id="rId1"/>
  </sheets>
  <calcPr calcId="152511"/>
</workbook>
</file>

<file path=xl/calcChain.xml><?xml version="1.0" encoding="utf-8"?>
<calcChain xmlns="http://schemas.openxmlformats.org/spreadsheetml/2006/main">
  <c r="K11" i="1" l="1"/>
  <c r="K10" i="1"/>
  <c r="K9" i="1"/>
  <c r="I4" i="1"/>
  <c r="J4" i="1"/>
  <c r="K4" i="1" s="1"/>
  <c r="I5" i="1"/>
  <c r="J5" i="1" s="1"/>
  <c r="K5" i="1" s="1"/>
  <c r="I6" i="1"/>
  <c r="J6" i="1"/>
  <c r="K6" i="1" s="1"/>
  <c r="I7" i="1"/>
  <c r="J7" i="1" s="1"/>
  <c r="K7" i="1" s="1"/>
  <c r="I8" i="1" l="1"/>
  <c r="J8" i="1" s="1"/>
  <c r="K8" i="1" s="1"/>
  <c r="I3" i="1" l="1"/>
  <c r="J3" i="1" s="1"/>
  <c r="K3" i="1" s="1"/>
</calcChain>
</file>

<file path=xl/sharedStrings.xml><?xml version="1.0" encoding="utf-8"?>
<sst xmlns="http://schemas.openxmlformats.org/spreadsheetml/2006/main" count="51" uniqueCount="43">
  <si>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</si>
  <si>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</si>
  <si>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</si>
  <si>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</si>
  <si>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</si>
  <si>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</si>
  <si>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</si>
  <si>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</si>
  <si>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</si>
  <si>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</si>
  <si>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</si>
  <si>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</si>
  <si>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</si>
  <si>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</si>
  <si>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VIGILANTE</t>
  </si>
  <si>
    <t>12</t>
  </si>
  <si>
    <t>MEMÓRIA DE CÁLCULO - VALOR A SER LIBERADO DA CONTA VINCULADA REFERENTE A FÉRIAS 11/2023 E ADICIONAL DE FÉRIAS</t>
  </si>
  <si>
    <t>DARLAN ROBERTO DE SOUZA ALVES</t>
  </si>
  <si>
    <t>EZEQUIEL DA ROSA INACIO</t>
  </si>
  <si>
    <t>JOSE FERNANDO DOS SANTOS LIMA</t>
  </si>
  <si>
    <t>LORRAN SOARES</t>
  </si>
  <si>
    <t>MARCIA DA SILVA CANABARRO</t>
  </si>
  <si>
    <t>RUDNEI DUTRA DE ABREU</t>
  </si>
  <si>
    <t>264195051</t>
  </si>
  <si>
    <t>80992420091</t>
  </si>
  <si>
    <t>45912246000</t>
  </si>
  <si>
    <t>912422076</t>
  </si>
  <si>
    <t>94827338000</t>
  </si>
  <si>
    <t>301233055</t>
  </si>
  <si>
    <t>15/02/2019</t>
  </si>
  <si>
    <t>25/07/2022</t>
  </si>
  <si>
    <t>01/12/2018</t>
  </si>
  <si>
    <t>02/09/2021</t>
  </si>
  <si>
    <t>03/08/2018</t>
  </si>
  <si>
    <t>04/08/2019</t>
  </si>
  <si>
    <t>5</t>
  </si>
  <si>
    <t>11</t>
  </si>
  <si>
    <t>05/11/2023 a 04/12/2023</t>
  </si>
  <si>
    <t>01/11/2023 a 30/11/2023</t>
  </si>
  <si>
    <t>02/11/2023 a 01/12/2023</t>
  </si>
  <si>
    <t>04/11/2023 a 03/12/2023</t>
  </si>
  <si>
    <t>03/11/2023 a 02/12/2023</t>
  </si>
  <si>
    <t>05/11/2023 a 24/11/2023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</si>
</sst>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theme="3" tint="0.5999938962981048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  <xf numFmtId="0" fontId="6" fillId="0" borderId="0">
      <alignment horizontal="left" vertical="top"/>
    </xf>
  </cellStyleXfs>
  <cellXfs count="26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3" xfId="0" applyNumberFormat="1" applyFont="1" applyFill="1" applyBorder="1"/>
    <xf numFmtId="10" fontId="3" fillId="4" borderId="7" xfId="2" applyNumberFormat="1" applyFont="1" applyFill="1" applyBorder="1"/>
    <xf numFmtId="44" fontId="2" fillId="4" borderId="8" xfId="1" applyFont="1" applyFill="1" applyBorder="1"/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44" fontId="0" fillId="3" borderId="12" xfId="0" applyNumberFormat="1" applyFill="1" applyBorder="1"/>
    <xf numFmtId="0" fontId="6" fillId="0" borderId="1" xfId="5" quotePrefix="1" applyFill="1" applyBorder="1" applyAlignment="1">
      <alignment horizontal="left" vertical="top" wrapText="1"/>
    </xf>
    <xf numFmtId="14" fontId="6" fillId="0" borderId="1" xfId="5" quotePrefix="1" applyNumberFormat="1" applyFill="1" applyBorder="1" applyAlignment="1">
      <alignment horizontal="left" vertical="top" wrapText="1"/>
    </xf>
    <xf numFmtId="44" fontId="0" fillId="0" borderId="1" xfId="1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43" fontId="6" fillId="0" borderId="1" xfId="9" applyFont="1" applyBorder="1" applyAlignment="1">
      <alignment horizontal="right" vertical="top" wrapText="1"/>
    </xf>
    <xf numFmtId="0" fontId="2" fillId="0" borderId="2" xfId="0" applyFon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</cellXfs>
  <cellStyles count="11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S4 2" xfId="10"/>
    <cellStyle name="Vírgula" xfId="9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D1" workbookViewId="0">
      <selection activeCell="A9" sqref="A9:J9"/>
    </sheetView>
  </sheetViews>
  <sheetFormatPr defaultRowHeight="14.4" x14ac:dyDescent="0.3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4140625" bestFit="1" customWidth="1"/>
    <col min="7" max="7" width="8.88671875" bestFit="1" customWidth="1"/>
    <col min="8" max="8" width="15.6640625" customWidth="1"/>
    <col min="9" max="9" width="12.109375" bestFit="1" customWidth="1"/>
    <col min="10" max="10" width="13.109375" bestFit="1" customWidth="1"/>
    <col min="11" max="11" width="13.33203125" bestFit="1" customWidth="1"/>
  </cols>
  <sheetData>
    <row r="1" spans="1:11" ht="15" thickBot="1" x14ac:dyDescent="0.35">
      <c r="A1" s="16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43.2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x14ac:dyDescent="0.3">
      <c r="A3" s="2" t="s">
        <v>23</v>
      </c>
      <c r="B3" s="2" t="s">
        <v>17</v>
      </c>
      <c r="C3" s="2" t="s">
        <v>14</v>
      </c>
      <c r="D3" s="2" t="s">
        <v>29</v>
      </c>
      <c r="E3" s="11" t="s">
        <v>37</v>
      </c>
      <c r="F3" s="10">
        <v>30</v>
      </c>
      <c r="G3" s="2" t="s">
        <v>35</v>
      </c>
      <c r="H3" s="15">
        <v>2293.7199999999998</v>
      </c>
      <c r="I3" s="12">
        <f t="shared" ref="I3" si="0">SUM(H3/12)*G3</f>
        <v>955.71666666666658</v>
      </c>
      <c r="J3" s="12">
        <f t="shared" ref="J3" si="1">I3/3</f>
        <v>318.57222222222219</v>
      </c>
      <c r="K3" s="12">
        <f t="shared" ref="K3" si="2">I3+J3</f>
        <v>1274.2888888888888</v>
      </c>
    </row>
    <row r="4" spans="1:11" ht="15" customHeight="1" x14ac:dyDescent="0.3">
      <c r="A4" s="2" t="s">
        <v>24</v>
      </c>
      <c r="B4" s="2" t="s">
        <v>18</v>
      </c>
      <c r="C4" s="2" t="s">
        <v>14</v>
      </c>
      <c r="D4" s="2" t="s">
        <v>30</v>
      </c>
      <c r="E4" s="11" t="s">
        <v>38</v>
      </c>
      <c r="F4" s="10"/>
      <c r="G4" s="2" t="s">
        <v>36</v>
      </c>
      <c r="H4" s="15">
        <v>2448.16</v>
      </c>
      <c r="I4" s="12">
        <f t="shared" ref="I4:I7" si="3">SUM(H4/12)*G4</f>
        <v>2244.1466666666665</v>
      </c>
      <c r="J4" s="12">
        <f t="shared" ref="J4:J7" si="4">I4/3</f>
        <v>748.04888888888888</v>
      </c>
      <c r="K4" s="12">
        <f t="shared" ref="K4:K7" si="5">I4+J4</f>
        <v>2992.1955555555555</v>
      </c>
    </row>
    <row r="5" spans="1:11" ht="15" customHeight="1" x14ac:dyDescent="0.3">
      <c r="A5" s="2" t="s">
        <v>25</v>
      </c>
      <c r="B5" s="2" t="s">
        <v>19</v>
      </c>
      <c r="C5" s="2" t="s">
        <v>14</v>
      </c>
      <c r="D5" s="2" t="s">
        <v>31</v>
      </c>
      <c r="E5" s="11" t="s">
        <v>39</v>
      </c>
      <c r="F5" s="10"/>
      <c r="G5" s="2" t="s">
        <v>15</v>
      </c>
      <c r="H5" s="15">
        <v>2448.16</v>
      </c>
      <c r="I5" s="12">
        <f t="shared" si="3"/>
        <v>2448.16</v>
      </c>
      <c r="J5" s="12">
        <f t="shared" si="4"/>
        <v>816.05333333333328</v>
      </c>
      <c r="K5" s="12">
        <f t="shared" si="5"/>
        <v>3264.2133333333331</v>
      </c>
    </row>
    <row r="6" spans="1:11" ht="15" customHeight="1" x14ac:dyDescent="0.3">
      <c r="A6" s="2" t="s">
        <v>26</v>
      </c>
      <c r="B6" s="2" t="s">
        <v>20</v>
      </c>
      <c r="C6" s="2" t="s">
        <v>14</v>
      </c>
      <c r="D6" s="2" t="s">
        <v>32</v>
      </c>
      <c r="E6" s="11" t="s">
        <v>40</v>
      </c>
      <c r="F6" s="10"/>
      <c r="G6" s="2" t="s">
        <v>15</v>
      </c>
      <c r="H6" s="15">
        <v>2293.7199999999998</v>
      </c>
      <c r="I6" s="12">
        <f t="shared" si="3"/>
        <v>2293.7199999999998</v>
      </c>
      <c r="J6" s="12">
        <f t="shared" si="4"/>
        <v>764.57333333333327</v>
      </c>
      <c r="K6" s="12">
        <f t="shared" si="5"/>
        <v>3058.2933333333331</v>
      </c>
    </row>
    <row r="7" spans="1:11" ht="15" customHeight="1" x14ac:dyDescent="0.3">
      <c r="A7" s="2" t="s">
        <v>27</v>
      </c>
      <c r="B7" s="2" t="s">
        <v>21</v>
      </c>
      <c r="C7" s="2" t="s">
        <v>14</v>
      </c>
      <c r="D7" s="2" t="s">
        <v>33</v>
      </c>
      <c r="E7" s="11" t="s">
        <v>41</v>
      </c>
      <c r="F7" s="10"/>
      <c r="G7" s="2" t="s">
        <v>15</v>
      </c>
      <c r="H7" s="15">
        <v>2448.16</v>
      </c>
      <c r="I7" s="12">
        <f t="shared" si="3"/>
        <v>2448.16</v>
      </c>
      <c r="J7" s="12">
        <f t="shared" si="4"/>
        <v>816.05333333333328</v>
      </c>
      <c r="K7" s="12">
        <f t="shared" si="5"/>
        <v>3264.2133333333331</v>
      </c>
    </row>
    <row r="8" spans="1:11" ht="15" customHeight="1" x14ac:dyDescent="0.3">
      <c r="A8" s="2" t="s">
        <v>28</v>
      </c>
      <c r="B8" s="2" t="s">
        <v>22</v>
      </c>
      <c r="C8" s="2" t="s">
        <v>14</v>
      </c>
      <c r="D8" s="2" t="s">
        <v>34</v>
      </c>
      <c r="E8" s="11" t="s">
        <v>42</v>
      </c>
      <c r="F8" s="10">
        <v>20</v>
      </c>
      <c r="G8" s="2" t="s">
        <v>15</v>
      </c>
      <c r="H8" s="15">
        <v>2293.7199999999998</v>
      </c>
      <c r="I8" s="12">
        <f t="shared" ref="I8" si="6">SUM(H8/12)*G8</f>
        <v>2293.7199999999998</v>
      </c>
      <c r="J8" s="12">
        <f t="shared" ref="J8" si="7">I8/3</f>
        <v>764.57333333333327</v>
      </c>
      <c r="K8" s="12">
        <f t="shared" ref="K8" si="8">I8+J8</f>
        <v>3058.2933333333331</v>
      </c>
    </row>
    <row r="9" spans="1:11" ht="15" thickBot="1" x14ac:dyDescent="0.35">
      <c r="A9" s="17" t="s">
        <v>11</v>
      </c>
      <c r="B9" s="18"/>
      <c r="C9" s="18"/>
      <c r="D9" s="18"/>
      <c r="E9" s="18"/>
      <c r="F9" s="18"/>
      <c r="G9" s="18"/>
      <c r="H9" s="18"/>
      <c r="I9" s="18"/>
      <c r="J9" s="19"/>
      <c r="K9" s="9">
        <f>SUM(K3:K8)</f>
        <v>16911.497777777775</v>
      </c>
    </row>
    <row r="10" spans="1:11" ht="15" thickBot="1" x14ac:dyDescent="0.35">
      <c r="A10" s="20" t="s">
        <v>12</v>
      </c>
      <c r="B10" s="21"/>
      <c r="C10" s="21"/>
      <c r="D10" s="21"/>
      <c r="E10" s="21"/>
      <c r="F10" s="21"/>
      <c r="G10" s="21"/>
      <c r="H10" s="21"/>
      <c r="I10" s="22"/>
      <c r="J10" s="4">
        <v>0.38279999999999997</v>
      </c>
      <c r="K10" s="5">
        <f>J10*K9</f>
        <v>6473.721349333332</v>
      </c>
    </row>
    <row r="11" spans="1:11" ht="15" thickBot="1" x14ac:dyDescent="0.35">
      <c r="A11" s="23" t="s">
        <v>13</v>
      </c>
      <c r="B11" s="24"/>
      <c r="C11" s="24"/>
      <c r="D11" s="24"/>
      <c r="E11" s="24"/>
      <c r="F11" s="24"/>
      <c r="G11" s="24"/>
      <c r="H11" s="24"/>
      <c r="I11" s="24"/>
      <c r="J11" s="25"/>
      <c r="K11" s="3">
        <f>SUM(K9:K10)</f>
        <v>23385.219127111108</v>
      </c>
    </row>
    <row r="13" spans="1:11" x14ac:dyDescent="0.3">
      <c r="B13" s="13"/>
    </row>
    <row r="14" spans="1:11" x14ac:dyDescent="0.3">
      <c r="B14" s="14"/>
    </row>
    <row r="17" spans="10:10" x14ac:dyDescent="0.3">
      <c r="J17" s="1"/>
    </row>
  </sheetData>
  <mergeCells count="4">
    <mergeCell ref="A1:K1"/>
    <mergeCell ref="A9:J9"/>
    <mergeCell ref="A10:I10"/>
    <mergeCell ref="A11:J11"/>
  </mergeCells>
  <conditionalFormatting sqref="B3:B8">
    <cfRule type="duplicateValues" dxfId="0" priority="13" stopIfTrue="1"/>
  </conditionalFormatting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dcterms:created xsi:type="dcterms:W3CDTF">2017-11-20T16:28:22Z</dcterms:created>
  <dcterms:modified xsi:type="dcterms:W3CDTF">2023-12-14T12:24:25Z</dcterms:modified>
</cp:coreProperties>
</file>